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Доп.материалы\"/>
    </mc:Choice>
  </mc:AlternateContent>
  <xr:revisionPtr revIDLastSave="0" documentId="13_ncr:1_{C69DB117-0DC1-4F5A-BCBB-2D61D4228E6C}" xr6:coauthVersionLast="37" xr6:coauthVersionMax="37" xr10:uidLastSave="{00000000-0000-0000-0000-000000000000}"/>
  <bookViews>
    <workbookView xWindow="0" yWindow="0" windowWidth="11219" windowHeight="7776" xr2:uid="{00000000-000D-0000-FFFF-FFFF00000000}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Лист1!$A$1:$I$16</definedName>
  </definedNames>
  <calcPr calcId="179021"/>
</workbook>
</file>

<file path=xl/calcChain.xml><?xml version="1.0" encoding="utf-8"?>
<calcChain xmlns="http://schemas.openxmlformats.org/spreadsheetml/2006/main">
  <c r="G13" i="9" l="1"/>
  <c r="H10" i="9"/>
  <c r="F9" i="9"/>
  <c r="F10" i="9"/>
  <c r="F8" i="9" l="1"/>
  <c r="G8" i="9"/>
  <c r="H8" i="9"/>
  <c r="G9" i="9"/>
  <c r="H9" i="9"/>
  <c r="G10" i="9"/>
  <c r="F11" i="9"/>
  <c r="G11" i="9"/>
  <c r="F12" i="9"/>
  <c r="G12" i="9"/>
  <c r="H12" i="9"/>
  <c r="E7" i="9"/>
  <c r="E8" i="9"/>
  <c r="E9" i="9"/>
  <c r="C13" i="9"/>
  <c r="D13" i="9"/>
  <c r="B13" i="9"/>
  <c r="H7" i="9" l="1"/>
  <c r="H13" i="9" l="1"/>
  <c r="G7" i="9" l="1"/>
  <c r="F7" i="9"/>
  <c r="F13" i="9" s="1"/>
  <c r="E13" i="9"/>
  <c r="E12" i="9" l="1"/>
</calcChain>
</file>

<file path=xl/sharedStrings.xml><?xml version="1.0" encoding="utf-8"?>
<sst xmlns="http://schemas.openxmlformats.org/spreadsheetml/2006/main" count="25" uniqueCount="25">
  <si>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</si>
  <si>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</si>
  <si>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</si>
  <si>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</si>
  <si>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</si>
  <si>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</si>
  <si>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</si>
  <si>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</si>
  <si>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</si>
  <si>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</si>
  <si>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</si>
  <si>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</si>
  <si>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</si>
  <si>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</si>
  <si>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</si>
  <si>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</si>
  <si>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</si>
  <si>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целевая программа «Развитие местного самоуправления в Сосновоборском сельсовете на период 2019 – 2023 год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</si>
  <si>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</si>
  <si>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и сохранение культуры и искусства в границах Сосновоборского сельсовета на 2019-2023г"</t>
  </si>
  <si>
    <r>
      <rPr>
        <b/>
        <sz val="10"/>
        <rFont val="Times New Roman"/>
        <family val="1"/>
        <charset val="204"/>
      </rPr>
      <t>Увеличение ассигнований</t>
    </r>
    <r>
      <rPr>
        <sz val="10"/>
        <rFont val="Times New Roman"/>
        <family val="1"/>
        <charset val="204"/>
      </rPr>
      <t xml:space="preserve"> на мероприятия по капитальному ремонту муниципального жилищного фонда поселения</t>
    </r>
  </si>
  <si>
    <r>
      <rPr>
        <b/>
        <sz val="10"/>
        <rFont val="Times New Roman"/>
        <family val="1"/>
        <charset val="204"/>
      </rPr>
      <t>Увеличение ассигнований:</t>
    </r>
    <r>
      <rPr>
        <sz val="10"/>
        <rFont val="Times New Roman"/>
        <family val="1"/>
        <charset val="204"/>
      </rPr>
      <t xml:space="preserve"> на обеспечение развития и укрепления материально-технической базы домов культуры в населенных пунктах с числом жителей до 50 тысяч человек - за счет субсидии из областного бюджета и средств бюджета сельсовета</t>
    </r>
  </si>
  <si>
    <r>
      <rPr>
        <b/>
        <sz val="11"/>
        <color theme="1"/>
        <rFont val="Times New Roman"/>
        <family val="1"/>
        <charset val="204"/>
      </rPr>
      <t>Увеличение ассигнований:</t>
    </r>
    <r>
      <rPr>
        <sz val="11"/>
        <color theme="1"/>
        <rFont val="Times New Roman"/>
        <family val="1"/>
        <charset val="204"/>
      </rPr>
      <t xml:space="preserve"> на мероприятие "Обустройство комплексной спорт.площадки для детей на мягком покрытии" за счет средств сельсовета, граждан поселения, субсидии обл.бюджета. </t>
    </r>
  </si>
  <si>
    <r>
      <rPr>
        <b/>
        <sz val="10"/>
        <rFont val="Times New Roman"/>
        <family val="1"/>
        <charset val="204"/>
      </rPr>
      <t xml:space="preserve">Увеличение ассигнований: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на главу мун.образования;                                                                                                                                              на обеспечение функций органов местного самоуправления;                                                                                      на проведение выборов в законодательные (представительные) органы муниципального образования;               на мероприятия по благоустройству поселений;                                                                                                         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семей;                                                                                                     на техническое обследование специализированной организацией жилых домов, имеющих признаки аварийности за счет средств районного бюджета;                                                                                                                                на осуществление части полномочий муниципального района в области градостроительной деятельности;                                                                                                                                                                          на 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жилья;                                                                                на осуществление полномочий муниципального района в сфере дорожной деятельности (уличное освещение).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Уменьшение ассигнований:</t>
    </r>
    <r>
      <rPr>
        <sz val="10"/>
        <rFont val="Times New Roman"/>
        <family val="1"/>
        <charset val="204"/>
      </rPr>
      <t xml:space="preserve"> осуществление полномочий муниципального района в сфере дорожной деятельности</t>
    </r>
  </si>
  <si>
    <t>Сведения о фактически произведенных расходах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за 2021 год в сравнении с первоначально утвержденными решением о бюджете значениями и с уточненными значениями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</si>
</sst>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49" fontId="9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="79" zoomScaleSheetLayoutView="79" workbookViewId="0">
      <selection activeCell="A3" sqref="A3"/>
    </sheetView>
  </sheetViews>
  <sheetFormatPr defaultColWidth="8.88671875" defaultRowHeight="15.05" x14ac:dyDescent="0.3"/>
  <cols>
    <col min="1" max="1" width="46.6640625" customWidth="1"/>
    <col min="2" max="2" width="14.44140625" customWidth="1"/>
    <col min="3" max="3" width="17.109375" customWidth="1"/>
    <col min="4" max="4" width="17.6640625" customWidth="1"/>
    <col min="5" max="5" width="16.33203125" bestFit="1" customWidth="1"/>
    <col min="6" max="6" width="15.5546875" customWidth="1"/>
    <col min="7" max="7" width="15" customWidth="1"/>
    <col min="8" max="8" width="9.109375" customWidth="1"/>
    <col min="9" max="9" width="80.109375" customWidth="1"/>
  </cols>
  <sheetData>
    <row r="1" spans="1:9" ht="15.05" customHeight="1" x14ac:dyDescent="0.3">
      <c r="A1" s="26" t="s">
        <v>24</v>
      </c>
      <c r="B1" s="26"/>
      <c r="C1" s="26"/>
      <c r="D1" s="26"/>
      <c r="E1" s="26"/>
      <c r="F1" s="26"/>
      <c r="G1" s="26"/>
      <c r="H1" s="26"/>
      <c r="I1" s="26"/>
    </row>
    <row r="2" spans="1:9" ht="36" customHeight="1" x14ac:dyDescent="0.3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25">
      <c r="D3" s="2"/>
    </row>
    <row r="4" spans="1:9" ht="17.7" x14ac:dyDescent="0.3">
      <c r="A4" s="3"/>
      <c r="B4" s="3"/>
      <c r="C4" s="3"/>
      <c r="D4" s="4"/>
      <c r="I4" s="15" t="s">
        <v>4</v>
      </c>
    </row>
    <row r="5" spans="1:9" ht="15.05" customHeight="1" x14ac:dyDescent="0.3">
      <c r="A5" s="31" t="s">
        <v>0</v>
      </c>
      <c r="B5" s="31" t="s">
        <v>13</v>
      </c>
      <c r="C5" s="31" t="s">
        <v>6</v>
      </c>
      <c r="D5" s="32" t="s">
        <v>5</v>
      </c>
      <c r="E5" s="27" t="s">
        <v>7</v>
      </c>
      <c r="F5" s="29" t="s">
        <v>8</v>
      </c>
      <c r="G5" s="25" t="s">
        <v>10</v>
      </c>
      <c r="H5" s="25"/>
      <c r="I5" s="24" t="s">
        <v>9</v>
      </c>
    </row>
    <row r="6" spans="1:9" ht="60.05" customHeight="1" x14ac:dyDescent="0.3">
      <c r="A6" s="31"/>
      <c r="B6" s="31" t="s">
        <v>2</v>
      </c>
      <c r="C6" s="31" t="s">
        <v>3</v>
      </c>
      <c r="D6" s="33"/>
      <c r="E6" s="28"/>
      <c r="F6" s="30"/>
      <c r="G6" s="6" t="s">
        <v>11</v>
      </c>
      <c r="H6" s="20" t="s">
        <v>12</v>
      </c>
      <c r="I6" s="24"/>
    </row>
    <row r="7" spans="1:9" ht="63.65" customHeight="1" x14ac:dyDescent="0.3">
      <c r="A7" s="5" t="s">
        <v>15</v>
      </c>
      <c r="B7" s="9">
        <v>320000</v>
      </c>
      <c r="C7" s="9">
        <v>320000</v>
      </c>
      <c r="D7" s="14">
        <v>275660.59000000003</v>
      </c>
      <c r="E7" s="10">
        <f t="shared" ref="E7:E9" si="0">D7/B7*100</f>
        <v>86.143934375000015</v>
      </c>
      <c r="F7" s="10">
        <f>D7/C7*100</f>
        <v>86.143934375000015</v>
      </c>
      <c r="G7" s="10">
        <f>C7-B7</f>
        <v>0</v>
      </c>
      <c r="H7" s="10">
        <f t="shared" ref="H7" si="1">C7/B7*100-100</f>
        <v>0</v>
      </c>
      <c r="I7" s="21"/>
    </row>
    <row r="8" spans="1:9" ht="63.65" customHeight="1" x14ac:dyDescent="0.3">
      <c r="A8" s="17" t="s">
        <v>16</v>
      </c>
      <c r="B8" s="9">
        <v>30000</v>
      </c>
      <c r="C8" s="14">
        <v>200000</v>
      </c>
      <c r="D8" s="14">
        <v>0</v>
      </c>
      <c r="E8" s="10">
        <f t="shared" si="0"/>
        <v>0</v>
      </c>
      <c r="F8" s="10">
        <f t="shared" ref="F8:F12" si="2">D8/C8*100</f>
        <v>0</v>
      </c>
      <c r="G8" s="10">
        <f t="shared" ref="G8:G12" si="3">C8-B8</f>
        <v>170000</v>
      </c>
      <c r="H8" s="10">
        <f t="shared" ref="H8:H12" si="4">C8/B8*100-100</f>
        <v>566.66666666666674</v>
      </c>
      <c r="I8" s="21" t="s">
        <v>20</v>
      </c>
    </row>
    <row r="9" spans="1:9" ht="49.25" customHeight="1" x14ac:dyDescent="0.3">
      <c r="A9" s="5" t="s">
        <v>18</v>
      </c>
      <c r="B9" s="9">
        <v>506127.34</v>
      </c>
      <c r="C9" s="9">
        <v>506127.34</v>
      </c>
      <c r="D9" s="14">
        <v>178063.29</v>
      </c>
      <c r="E9" s="10">
        <f t="shared" si="0"/>
        <v>35.181519733749219</v>
      </c>
      <c r="F9" s="10">
        <f t="shared" si="2"/>
        <v>35.181519733749219</v>
      </c>
      <c r="G9" s="19">
        <f t="shared" si="3"/>
        <v>0</v>
      </c>
      <c r="H9" s="10">
        <f t="shared" si="4"/>
        <v>0</v>
      </c>
      <c r="I9" s="22"/>
    </row>
    <row r="10" spans="1:9" ht="56.95" customHeight="1" x14ac:dyDescent="0.3">
      <c r="A10" s="5" t="s">
        <v>19</v>
      </c>
      <c r="B10" s="9">
        <v>2920509.21</v>
      </c>
      <c r="C10" s="14">
        <v>3215460</v>
      </c>
      <c r="D10" s="14">
        <v>3215460</v>
      </c>
      <c r="E10" s="10"/>
      <c r="F10" s="10">
        <f t="shared" si="2"/>
        <v>100</v>
      </c>
      <c r="G10" s="19">
        <f t="shared" si="3"/>
        <v>294950.79000000004</v>
      </c>
      <c r="H10" s="10">
        <f t="shared" si="4"/>
        <v>10.099293266738243</v>
      </c>
      <c r="I10" s="21" t="s">
        <v>21</v>
      </c>
    </row>
    <row r="11" spans="1:9" ht="57.8" customHeight="1" x14ac:dyDescent="0.3">
      <c r="A11" s="16" t="s">
        <v>17</v>
      </c>
      <c r="B11" s="9">
        <v>0</v>
      </c>
      <c r="C11" s="14">
        <v>1587061</v>
      </c>
      <c r="D11" s="14">
        <v>1293768</v>
      </c>
      <c r="E11" s="10"/>
      <c r="F11" s="10">
        <f t="shared" si="2"/>
        <v>81.519739946983762</v>
      </c>
      <c r="G11" s="19">
        <f t="shared" si="3"/>
        <v>1587061</v>
      </c>
      <c r="H11" s="10"/>
      <c r="I11" s="23" t="s">
        <v>22</v>
      </c>
    </row>
    <row r="12" spans="1:9" ht="235" customHeight="1" x14ac:dyDescent="0.3">
      <c r="A12" s="8" t="s">
        <v>14</v>
      </c>
      <c r="B12" s="18">
        <v>9002478.6199999992</v>
      </c>
      <c r="C12" s="12">
        <v>11041103.25</v>
      </c>
      <c r="D12" s="12">
        <v>9755371.6799999997</v>
      </c>
      <c r="E12" s="10">
        <f>D12/B12*100</f>
        <v>108.36317520740751</v>
      </c>
      <c r="F12" s="10">
        <f t="shared" si="2"/>
        <v>88.355044410983112</v>
      </c>
      <c r="G12" s="19">
        <f t="shared" si="3"/>
        <v>2038624.6300000008</v>
      </c>
      <c r="H12" s="10">
        <f t="shared" si="4"/>
        <v>22.645148253626175</v>
      </c>
      <c r="I12" s="21" t="s">
        <v>23</v>
      </c>
    </row>
    <row r="13" spans="1:9" x14ac:dyDescent="0.3">
      <c r="A13" s="1" t="s">
        <v>1</v>
      </c>
      <c r="B13" s="11">
        <f>SUM(B7:B12)</f>
        <v>12779115.169999998</v>
      </c>
      <c r="C13" s="11">
        <f>SUM(C7:C12)</f>
        <v>16869751.59</v>
      </c>
      <c r="D13" s="11">
        <f>SUM(D7:D12)</f>
        <v>14718323.559999999</v>
      </c>
      <c r="E13" s="11">
        <f t="shared" ref="E13:F13" si="5">E7</f>
        <v>86.143934375000015</v>
      </c>
      <c r="F13" s="11">
        <f t="shared" si="5"/>
        <v>86.143934375000015</v>
      </c>
      <c r="G13" s="11">
        <f>G7+G12+G8+G9+G11+G10</f>
        <v>4090636.4200000009</v>
      </c>
      <c r="H13" s="13">
        <f>C13/B13*100-100</f>
        <v>32.010325954359502</v>
      </c>
      <c r="I13" s="7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2018-03-14T08:07:53Z</cp:lastPrinted>
  <dcterms:created xsi:type="dcterms:W3CDTF">2013-05-31T10:21:32Z</dcterms:created>
  <dcterms:modified xsi:type="dcterms:W3CDTF">2022-04-01T02:21:30Z</dcterms:modified>
</cp:coreProperties>
</file>